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1840" windowHeight="11700" tabRatio="94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hamematakan'!$A$1:$E$52</definedName>
    <definedName name="_xlnm.Print_Area" localSheetId="0">'Ekamutneri hamematakan'!$A$1:$E$40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 repairLoad="1"/>
</workbook>
</file>

<file path=xl/calcChain.xml><?xml version="1.0" encoding="utf-8"?>
<calcChain xmlns="http://schemas.openxmlformats.org/spreadsheetml/2006/main">
  <c r="D15" i="27"/>
  <c r="C15"/>
  <c r="D46"/>
  <c r="C46"/>
  <c r="E14" l="1"/>
  <c r="E13" i="26"/>
  <c r="E12"/>
  <c r="D6"/>
  <c r="C6"/>
  <c r="E51" i="27"/>
  <c r="E50"/>
  <c r="E49"/>
  <c r="E48"/>
  <c r="D47"/>
  <c r="C47"/>
  <c r="E45"/>
  <c r="E44"/>
  <c r="E43"/>
  <c r="E42"/>
  <c r="E41"/>
  <c r="D40"/>
  <c r="C40"/>
  <c r="E39"/>
  <c r="E38"/>
  <c r="E37"/>
  <c r="E36"/>
  <c r="E35"/>
  <c r="E34"/>
  <c r="E33"/>
  <c r="E32"/>
  <c r="E31"/>
  <c r="E30"/>
  <c r="E29"/>
  <c r="E28"/>
  <c r="E27"/>
  <c r="E26"/>
  <c r="E25"/>
  <c r="D24"/>
  <c r="C24"/>
  <c r="E23"/>
  <c r="E22"/>
  <c r="E21"/>
  <c r="E20"/>
  <c r="E19"/>
  <c r="E18"/>
  <c r="E17"/>
  <c r="E13"/>
  <c r="E12"/>
  <c r="E11"/>
  <c r="E10"/>
  <c r="E9"/>
  <c r="E8"/>
  <c r="D7"/>
  <c r="C7"/>
  <c r="E6"/>
  <c r="E39" i="26"/>
  <c r="E38"/>
  <c r="E37"/>
  <c r="E36"/>
  <c r="E35"/>
  <c r="E34"/>
  <c r="E33"/>
  <c r="E32"/>
  <c r="E31"/>
  <c r="E30"/>
  <c r="E29"/>
  <c r="E28"/>
  <c r="E27"/>
  <c r="E26"/>
  <c r="E25"/>
  <c r="E24"/>
  <c r="E23"/>
  <c r="D22"/>
  <c r="D14" s="1"/>
  <c r="C22"/>
  <c r="C14" s="1"/>
  <c r="E21"/>
  <c r="E20"/>
  <c r="E19"/>
  <c r="E18"/>
  <c r="E17"/>
  <c r="E16"/>
  <c r="E15"/>
  <c r="E11"/>
  <c r="E10"/>
  <c r="E9"/>
  <c r="E8"/>
  <c r="E7"/>
  <c r="D16" i="27" l="1"/>
  <c r="C16"/>
  <c r="E16" s="1"/>
  <c r="D52"/>
  <c r="E14" i="26"/>
  <c r="E24" i="27"/>
  <c r="E40"/>
  <c r="E47"/>
  <c r="C40" i="26"/>
  <c r="E22"/>
  <c r="D40"/>
  <c r="E6"/>
  <c r="E7" i="27"/>
  <c r="C52" l="1"/>
  <c r="E40" i="26"/>
  <c r="E46" i="27"/>
  <c r="E15"/>
  <c r="E52"/>
</calcChain>
</file>

<file path=xl/sharedStrings.xml><?xml version="1.0" encoding="utf-8"?>
<sst xmlns="http://schemas.openxmlformats.org/spreadsheetml/2006/main" count="108" uniqueCount="71">
  <si>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</si>
  <si>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</si>
  <si>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</si>
  <si>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</si>
  <si>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</si>
  <si>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</si>
  <si>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</si>
  <si>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</si>
  <si>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</si>
  <si>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Սպասարկման և կոմունալ համավճարներից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</si>
  <si>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</si>
  <si>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</si>
  <si>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</si>
  <si>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</si>
  <si>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</si>
  <si>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</si>
  <si>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</si>
  <si>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</si>
  <si>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</si>
  <si>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</si>
  <si>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</si>
  <si>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</si>
  <si>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</si>
  <si>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</si>
  <si>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</si>
  <si>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</si>
  <si>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</si>
  <si>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</si>
  <si>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</si>
  <si>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</si>
  <si>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</si>
  <si>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</si>
  <si>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</si>
  <si>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</si>
  <si>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</si>
  <si>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</si>
  <si>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</si>
  <si>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</si>
  <si>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</si>
  <si>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</si>
  <si>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</si>
  <si>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</si>
  <si>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</si>
  <si>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</si>
  <si>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</si>
  <si>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</si>
  <si>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</si>
  <si>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</si>
  <si>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</si>
  <si>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</si>
  <si>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</si>
  <si>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</si>
  <si>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</si>
  <si>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</si>
  <si>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</si>
  <si>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</si>
  <si>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</si>
  <si>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</si>
  <si>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Ուսումնական պրակտիկայից</t>
  </si>
  <si>
    <t>Հայտարարությունների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</si>
  <si>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</si>
  <si>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</si>
  <si>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</si>
  <si>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</si>
  <si>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</si>
  <si>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</si>
  <si>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</si>
  <si>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</si>
  <si>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</si>
  <si>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 xml:space="preserve">«Երևանի հ106 հիմնական դպրոց» ՊՈԱԿ-ի </t>
  </si>
  <si>
    <t>Սուբսիդիա ջրի գծով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</si>
</sst>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5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4" fillId="0" borderId="0"/>
  </cellStyleXfs>
  <cellXfs count="53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166" fontId="24" fillId="0" borderId="1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167" fontId="27" fillId="0" borderId="1" xfId="44" applyNumberFormat="1" applyFont="1" applyBorder="1" applyAlignment="1" applyProtection="1">
      <alignment horizontal="left" vertical="center" wrapText="1"/>
    </xf>
    <xf numFmtId="167" fontId="2" fillId="0" borderId="1" xfId="44" applyNumberFormat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vertical="center"/>
    </xf>
    <xf numFmtId="0" fontId="27" fillId="0" borderId="1" xfId="1" applyFont="1" applyBorder="1" applyAlignment="1" applyProtection="1">
      <alignment horizontal="left" vertical="center"/>
    </xf>
    <xf numFmtId="0" fontId="27" fillId="0" borderId="1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vertical="center" wrapText="1"/>
    </xf>
    <xf numFmtId="166" fontId="2" fillId="0" borderId="1" xfId="1" applyNumberFormat="1" applyFont="1" applyBorder="1" applyAlignment="1" applyProtection="1">
      <alignment horizontal="center" vertical="center"/>
    </xf>
    <xf numFmtId="166" fontId="2" fillId="0" borderId="1" xfId="44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6" fillId="0" borderId="0" xfId="44" applyFont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2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166" fontId="24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1" fontId="2" fillId="0" borderId="1" xfId="1" applyNumberFormat="1" applyFont="1" applyBorder="1" applyAlignment="1" applyProtection="1">
      <alignment horizontal="center" vertical="center"/>
    </xf>
    <xf numFmtId="166" fontId="2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horizontal="center" vertical="center"/>
    </xf>
    <xf numFmtId="166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166" fontId="27" fillId="0" borderId="1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3" fillId="0" borderId="1" xfId="44" applyNumberFormat="1" applyFont="1" applyBorder="1" applyAlignment="1" applyProtection="1">
      <alignment horizontal="center" vertical="center"/>
    </xf>
    <xf numFmtId="167" fontId="23" fillId="0" borderId="1" xfId="44" applyNumberFormat="1" applyFont="1" applyBorder="1" applyAlignment="1" applyProtection="1">
      <alignment horizontal="left" vertical="center" wrapText="1"/>
    </xf>
    <xf numFmtId="166" fontId="23" fillId="0" borderId="1" xfId="44" applyNumberFormat="1" applyFont="1" applyBorder="1" applyAlignment="1" applyProtection="1">
      <alignment horizontal="center" vertical="center"/>
    </xf>
    <xf numFmtId="0" fontId="23" fillId="0" borderId="1" xfId="44" applyNumberFormat="1" applyFont="1" applyBorder="1" applyAlignment="1" applyProtection="1">
      <alignment horizontal="right" vertical="center"/>
    </xf>
    <xf numFmtId="2" fontId="25" fillId="0" borderId="0" xfId="1" applyNumberFormat="1" applyFont="1" applyAlignment="1" applyProtection="1">
      <alignment vertical="center"/>
    </xf>
    <xf numFmtId="166" fontId="27" fillId="0" borderId="1" xfId="44" applyNumberFormat="1" applyFont="1" applyBorder="1" applyAlignment="1" applyProtection="1">
      <alignment horizontal="center" vertical="center"/>
    </xf>
    <xf numFmtId="0" fontId="27" fillId="0" borderId="1" xfId="44" applyNumberFormat="1" applyFont="1" applyBorder="1" applyAlignment="1" applyProtection="1">
      <alignment horizontal="center" vertical="center"/>
    </xf>
    <xf numFmtId="0" fontId="30" fillId="0" borderId="1" xfId="1" applyFont="1" applyBorder="1" applyAlignment="1" applyProtection="1">
      <alignment horizontal="left" vertical="center"/>
    </xf>
    <xf numFmtId="0" fontId="2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view="pageBreakPreview" zoomScaleSheetLayoutView="100" workbookViewId="0">
      <selection sqref="A1:XFD1048576"/>
    </sheetView>
  </sheetViews>
  <sheetFormatPr defaultRowHeight="13.5"/>
  <cols>
    <col min="1" max="1" width="3.8554687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19" t="s">
        <v>56</v>
      </c>
      <c r="B1" s="19"/>
      <c r="C1" s="19"/>
      <c r="D1" s="19"/>
      <c r="E1" s="19"/>
    </row>
    <row r="2" spans="1:8" s="2" customFormat="1" ht="25.5" customHeight="1">
      <c r="A2" s="20" t="s">
        <v>69</v>
      </c>
      <c r="B2" s="20"/>
      <c r="C2" s="20"/>
      <c r="D2" s="20"/>
      <c r="E2" s="20"/>
      <c r="F2" s="21"/>
      <c r="G2" s="21"/>
    </row>
    <row r="3" spans="1:8" ht="44.25" customHeight="1">
      <c r="A3" s="22" t="s">
        <v>52</v>
      </c>
      <c r="B3" s="22"/>
      <c r="C3" s="22"/>
      <c r="D3" s="22"/>
      <c r="E3" s="22"/>
      <c r="F3" s="23"/>
      <c r="G3" s="23"/>
      <c r="H3" s="23"/>
    </row>
    <row r="4" spans="1:8">
      <c r="E4" s="5" t="s">
        <v>3</v>
      </c>
    </row>
    <row r="5" spans="1:8" s="2" customFormat="1" ht="64.5" customHeight="1">
      <c r="A5" s="24" t="s">
        <v>0</v>
      </c>
      <c r="B5" s="25" t="s">
        <v>4</v>
      </c>
      <c r="C5" s="26" t="s">
        <v>54</v>
      </c>
      <c r="D5" s="26" t="s">
        <v>53</v>
      </c>
      <c r="E5" s="27" t="s">
        <v>5</v>
      </c>
    </row>
    <row r="6" spans="1:8" ht="31.5" customHeight="1">
      <c r="A6" s="28" t="s">
        <v>6</v>
      </c>
      <c r="B6" s="6" t="s">
        <v>7</v>
      </c>
      <c r="C6" s="29">
        <f>SUM(C7,C8:C11,C12:C13)</f>
        <v>92972.200000000012</v>
      </c>
      <c r="D6" s="29">
        <f>SUM(D7,D8:D11,D12:D13)</f>
        <v>92686.299999999988</v>
      </c>
      <c r="E6" s="29">
        <f t="shared" ref="E6:E40" si="0">D6-C6</f>
        <v>-285.90000000002328</v>
      </c>
      <c r="F6" s="30"/>
    </row>
    <row r="7" spans="1:8" ht="18.75" customHeight="1">
      <c r="A7" s="31">
        <v>1</v>
      </c>
      <c r="B7" s="13" t="s">
        <v>57</v>
      </c>
      <c r="C7" s="17">
        <v>92005.1</v>
      </c>
      <c r="D7" s="17">
        <v>92005.1</v>
      </c>
      <c r="E7" s="17">
        <f t="shared" si="0"/>
        <v>0</v>
      </c>
      <c r="F7" s="30"/>
      <c r="G7" s="30"/>
    </row>
    <row r="8" spans="1:8" ht="18.75" customHeight="1">
      <c r="A8" s="31">
        <v>2</v>
      </c>
      <c r="B8" s="13" t="s">
        <v>58</v>
      </c>
      <c r="C8" s="17">
        <v>291.60000000000002</v>
      </c>
      <c r="D8" s="17">
        <v>297</v>
      </c>
      <c r="E8" s="17">
        <f t="shared" si="0"/>
        <v>5.3999999999999773</v>
      </c>
      <c r="F8" s="30"/>
    </row>
    <row r="9" spans="1:8" ht="18.75" customHeight="1">
      <c r="A9" s="31">
        <v>3</v>
      </c>
      <c r="B9" s="10" t="s">
        <v>8</v>
      </c>
      <c r="C9" s="17">
        <v>369.2</v>
      </c>
      <c r="D9" s="17">
        <v>218.9</v>
      </c>
      <c r="E9" s="17">
        <f t="shared" si="0"/>
        <v>-150.29999999999998</v>
      </c>
      <c r="F9" s="30"/>
    </row>
    <row r="10" spans="1:8" ht="18.75" customHeight="1">
      <c r="A10" s="31">
        <v>4</v>
      </c>
      <c r="B10" s="13" t="s">
        <v>9</v>
      </c>
      <c r="C10" s="17">
        <v>105</v>
      </c>
      <c r="D10" s="17">
        <v>105</v>
      </c>
      <c r="E10" s="17">
        <f t="shared" si="0"/>
        <v>0</v>
      </c>
      <c r="F10" s="30"/>
    </row>
    <row r="11" spans="1:8" ht="18.75" customHeight="1">
      <c r="A11" s="31">
        <v>5</v>
      </c>
      <c r="B11" s="10" t="s">
        <v>10</v>
      </c>
      <c r="C11" s="17">
        <v>201.3</v>
      </c>
      <c r="D11" s="17">
        <v>45.5</v>
      </c>
      <c r="E11" s="17">
        <f t="shared" si="0"/>
        <v>-155.80000000000001</v>
      </c>
      <c r="F11" s="30"/>
    </row>
    <row r="12" spans="1:8" ht="18.75" customHeight="1">
      <c r="A12" s="31">
        <v>6</v>
      </c>
      <c r="B12" s="10" t="s">
        <v>11</v>
      </c>
      <c r="C12" s="17"/>
      <c r="D12" s="17">
        <v>0.4</v>
      </c>
      <c r="E12" s="17">
        <f t="shared" si="0"/>
        <v>0.4</v>
      </c>
      <c r="F12" s="30"/>
    </row>
    <row r="13" spans="1:8" ht="18.75" customHeight="1">
      <c r="A13" s="32">
        <v>7</v>
      </c>
      <c r="B13" s="13" t="s">
        <v>70</v>
      </c>
      <c r="C13" s="33"/>
      <c r="D13" s="33">
        <v>14.4</v>
      </c>
      <c r="E13" s="17">
        <f>D13-C13</f>
        <v>14.4</v>
      </c>
      <c r="F13" s="30"/>
    </row>
    <row r="14" spans="1:8" ht="29.25" customHeight="1">
      <c r="A14" s="28" t="s">
        <v>12</v>
      </c>
      <c r="B14" s="6" t="s">
        <v>13</v>
      </c>
      <c r="C14" s="7">
        <f>SUM(C15,C17:C22,C26:C36,C37:C39)</f>
        <v>90892.599999999977</v>
      </c>
      <c r="D14" s="7">
        <f>SUM(D15,D17:D22,D26:D36,D37:D39)</f>
        <v>94331.7</v>
      </c>
      <c r="E14" s="29">
        <f t="shared" si="0"/>
        <v>3439.1000000000204</v>
      </c>
      <c r="F14" s="30"/>
    </row>
    <row r="15" spans="1:8" ht="21" customHeight="1">
      <c r="A15" s="31">
        <v>1</v>
      </c>
      <c r="B15" s="10" t="s">
        <v>14</v>
      </c>
      <c r="C15" s="33">
        <v>83295.899999999994</v>
      </c>
      <c r="D15" s="33">
        <v>89053.2</v>
      </c>
      <c r="E15" s="17">
        <f t="shared" si="0"/>
        <v>5757.3000000000029</v>
      </c>
      <c r="F15" s="30"/>
    </row>
    <row r="16" spans="1:8" s="37" customFormat="1" ht="21" customHeight="1">
      <c r="A16" s="34">
        <v>1.3</v>
      </c>
      <c r="B16" s="14" t="s">
        <v>15</v>
      </c>
      <c r="C16" s="33">
        <v>2000</v>
      </c>
      <c r="D16" s="33">
        <v>110</v>
      </c>
      <c r="E16" s="35">
        <f t="shared" si="0"/>
        <v>-1890</v>
      </c>
      <c r="F16" s="36"/>
    </row>
    <row r="17" spans="1:6" ht="21" customHeight="1">
      <c r="A17" s="31">
        <v>2</v>
      </c>
      <c r="B17" s="13" t="s">
        <v>16</v>
      </c>
      <c r="C17" s="33">
        <v>2300</v>
      </c>
      <c r="D17" s="33">
        <v>3056.3</v>
      </c>
      <c r="E17" s="17">
        <f t="shared" si="0"/>
        <v>756.30000000000018</v>
      </c>
      <c r="F17" s="30"/>
    </row>
    <row r="18" spans="1:6" ht="21" customHeight="1">
      <c r="A18" s="31">
        <v>3</v>
      </c>
      <c r="B18" s="10" t="s">
        <v>17</v>
      </c>
      <c r="C18" s="33">
        <v>1200</v>
      </c>
      <c r="D18" s="33">
        <v>1062</v>
      </c>
      <c r="E18" s="17">
        <f t="shared" si="0"/>
        <v>-138</v>
      </c>
      <c r="F18" s="30"/>
    </row>
    <row r="19" spans="1:6" ht="21" customHeight="1">
      <c r="A19" s="31">
        <v>4</v>
      </c>
      <c r="B19" s="10" t="s">
        <v>18</v>
      </c>
      <c r="C19" s="33">
        <v>250</v>
      </c>
      <c r="D19" s="33">
        <v>221</v>
      </c>
      <c r="E19" s="17">
        <f t="shared" si="0"/>
        <v>-29</v>
      </c>
      <c r="F19" s="30"/>
    </row>
    <row r="20" spans="1:6" ht="21" customHeight="1">
      <c r="A20" s="31">
        <v>5</v>
      </c>
      <c r="B20" s="13" t="s">
        <v>19</v>
      </c>
      <c r="C20" s="33">
        <v>180</v>
      </c>
      <c r="D20" s="33">
        <v>180</v>
      </c>
      <c r="E20" s="17">
        <f t="shared" si="0"/>
        <v>0</v>
      </c>
      <c r="F20" s="30"/>
    </row>
    <row r="21" spans="1:6" ht="21" customHeight="1">
      <c r="A21" s="31">
        <v>6</v>
      </c>
      <c r="B21" s="13" t="s">
        <v>20</v>
      </c>
      <c r="C21" s="33">
        <v>30</v>
      </c>
      <c r="D21" s="33">
        <v>20</v>
      </c>
      <c r="E21" s="17">
        <f t="shared" si="0"/>
        <v>-10</v>
      </c>
      <c r="F21" s="30"/>
    </row>
    <row r="22" spans="1:6" ht="21" customHeight="1">
      <c r="A22" s="31">
        <v>7</v>
      </c>
      <c r="B22" s="10" t="s">
        <v>21</v>
      </c>
      <c r="C22" s="33">
        <f>SUM(C23:C25)</f>
        <v>273.39999999999998</v>
      </c>
      <c r="D22" s="33">
        <f>SUM(D23:D25)</f>
        <v>254</v>
      </c>
      <c r="E22" s="17">
        <f t="shared" si="0"/>
        <v>-19.399999999999977</v>
      </c>
      <c r="F22" s="30"/>
    </row>
    <row r="23" spans="1:6" s="37" customFormat="1" ht="21" customHeight="1">
      <c r="A23" s="34">
        <v>7.1</v>
      </c>
      <c r="B23" s="14" t="s">
        <v>22</v>
      </c>
      <c r="C23" s="38">
        <v>86.4</v>
      </c>
      <c r="D23" s="38">
        <v>86.4</v>
      </c>
      <c r="E23" s="35">
        <f t="shared" si="0"/>
        <v>0</v>
      </c>
      <c r="F23" s="36"/>
    </row>
    <row r="24" spans="1:6" s="37" customFormat="1" ht="21" customHeight="1">
      <c r="A24" s="34">
        <v>7.2</v>
      </c>
      <c r="B24" s="15" t="s">
        <v>23</v>
      </c>
      <c r="C24" s="38">
        <v>16</v>
      </c>
      <c r="D24" s="38">
        <v>10.3</v>
      </c>
      <c r="E24" s="35">
        <f t="shared" si="0"/>
        <v>-5.6999999999999993</v>
      </c>
      <c r="F24" s="36"/>
    </row>
    <row r="25" spans="1:6" s="37" customFormat="1" ht="21" customHeight="1">
      <c r="A25" s="34">
        <v>7.3</v>
      </c>
      <c r="B25" s="15" t="s">
        <v>24</v>
      </c>
      <c r="C25" s="38">
        <v>171</v>
      </c>
      <c r="D25" s="38">
        <v>157.30000000000001</v>
      </c>
      <c r="E25" s="35">
        <f t="shared" si="0"/>
        <v>-13.699999999999989</v>
      </c>
      <c r="F25" s="36"/>
    </row>
    <row r="26" spans="1:6" ht="21" customHeight="1">
      <c r="A26" s="31">
        <v>8</v>
      </c>
      <c r="B26" s="13" t="s">
        <v>25</v>
      </c>
      <c r="C26" s="38">
        <v>201</v>
      </c>
      <c r="D26" s="38"/>
      <c r="E26" s="17">
        <f t="shared" si="0"/>
        <v>-201</v>
      </c>
      <c r="F26" s="30"/>
    </row>
    <row r="27" spans="1:6" ht="21" customHeight="1">
      <c r="A27" s="31">
        <v>9</v>
      </c>
      <c r="B27" s="13" t="s">
        <v>26</v>
      </c>
      <c r="C27" s="38">
        <v>200</v>
      </c>
      <c r="D27" s="38">
        <v>125</v>
      </c>
      <c r="E27" s="17">
        <f t="shared" si="0"/>
        <v>-75</v>
      </c>
      <c r="F27" s="30"/>
    </row>
    <row r="28" spans="1:6" ht="21" customHeight="1">
      <c r="A28" s="31">
        <v>10</v>
      </c>
      <c r="B28" s="13" t="s">
        <v>27</v>
      </c>
      <c r="C28" s="38">
        <v>2169.4</v>
      </c>
      <c r="D28" s="38"/>
      <c r="E28" s="17">
        <f t="shared" si="0"/>
        <v>-2169.4</v>
      </c>
      <c r="F28" s="30"/>
    </row>
    <row r="29" spans="1:6" ht="21" customHeight="1">
      <c r="A29" s="31">
        <v>11</v>
      </c>
      <c r="B29" s="13" t="s">
        <v>28</v>
      </c>
      <c r="C29" s="38">
        <v>54</v>
      </c>
      <c r="D29" s="38">
        <v>80.8</v>
      </c>
      <c r="E29" s="17">
        <f t="shared" si="0"/>
        <v>26.799999999999997</v>
      </c>
      <c r="F29" s="30"/>
    </row>
    <row r="30" spans="1:6" ht="21" customHeight="1">
      <c r="A30" s="31">
        <v>12</v>
      </c>
      <c r="B30" s="13" t="s">
        <v>30</v>
      </c>
      <c r="C30" s="38">
        <v>105</v>
      </c>
      <c r="D30" s="38">
        <v>105</v>
      </c>
      <c r="E30" s="17">
        <f t="shared" si="0"/>
        <v>0</v>
      </c>
      <c r="F30" s="30"/>
    </row>
    <row r="31" spans="1:6" ht="21" customHeight="1">
      <c r="A31" s="31">
        <v>13</v>
      </c>
      <c r="B31" s="13" t="s">
        <v>31</v>
      </c>
      <c r="C31" s="38">
        <v>285</v>
      </c>
      <c r="D31" s="38"/>
      <c r="E31" s="17">
        <f t="shared" si="0"/>
        <v>-285</v>
      </c>
      <c r="F31" s="30"/>
    </row>
    <row r="32" spans="1:6" ht="21.75" customHeight="1">
      <c r="A32" s="31">
        <v>14</v>
      </c>
      <c r="B32" s="9" t="s">
        <v>32</v>
      </c>
      <c r="C32" s="38">
        <v>40</v>
      </c>
      <c r="D32" s="38"/>
      <c r="E32" s="17">
        <f t="shared" si="0"/>
        <v>-40</v>
      </c>
      <c r="F32" s="30"/>
    </row>
    <row r="33" spans="1:6" ht="23.25" customHeight="1">
      <c r="A33" s="31">
        <v>15</v>
      </c>
      <c r="B33" s="9" t="s">
        <v>33</v>
      </c>
      <c r="C33" s="38">
        <v>95</v>
      </c>
      <c r="D33" s="38">
        <v>95</v>
      </c>
      <c r="E33" s="17">
        <f t="shared" si="0"/>
        <v>0</v>
      </c>
      <c r="F33" s="30"/>
    </row>
    <row r="34" spans="1:6" ht="21" customHeight="1">
      <c r="A34" s="31">
        <v>16</v>
      </c>
      <c r="B34" s="9" t="s">
        <v>34</v>
      </c>
      <c r="C34" s="38">
        <v>3</v>
      </c>
      <c r="D34" s="38">
        <v>6</v>
      </c>
      <c r="E34" s="17">
        <f t="shared" si="0"/>
        <v>3</v>
      </c>
      <c r="F34" s="30"/>
    </row>
    <row r="35" spans="1:6" ht="21" customHeight="1">
      <c r="A35" s="31">
        <v>17</v>
      </c>
      <c r="B35" s="9" t="s">
        <v>59</v>
      </c>
      <c r="C35" s="38">
        <v>18</v>
      </c>
      <c r="D35" s="38">
        <v>12</v>
      </c>
      <c r="E35" s="17">
        <f t="shared" si="0"/>
        <v>-6</v>
      </c>
      <c r="F35" s="30"/>
    </row>
    <row r="36" spans="1:6" ht="21" customHeight="1">
      <c r="A36" s="31">
        <v>18</v>
      </c>
      <c r="B36" s="9" t="s">
        <v>35</v>
      </c>
      <c r="C36" s="38">
        <v>82.4</v>
      </c>
      <c r="D36" s="38">
        <v>58.4</v>
      </c>
      <c r="E36" s="17">
        <f t="shared" si="0"/>
        <v>-24.000000000000007</v>
      </c>
      <c r="F36" s="30"/>
    </row>
    <row r="37" spans="1:6" ht="21" customHeight="1">
      <c r="A37" s="31">
        <v>19</v>
      </c>
      <c r="B37" s="16" t="s">
        <v>36</v>
      </c>
      <c r="C37" s="35">
        <v>27</v>
      </c>
      <c r="D37" s="35">
        <v>3</v>
      </c>
      <c r="E37" s="17">
        <f t="shared" si="0"/>
        <v>-24</v>
      </c>
      <c r="F37" s="30"/>
    </row>
    <row r="38" spans="1:6" ht="21" customHeight="1">
      <c r="A38" s="31">
        <v>20</v>
      </c>
      <c r="B38" s="13" t="s">
        <v>37</v>
      </c>
      <c r="C38" s="35">
        <v>33.5</v>
      </c>
      <c r="D38" s="35"/>
      <c r="E38" s="17">
        <f>D38-C38</f>
        <v>-33.5</v>
      </c>
      <c r="F38" s="30"/>
    </row>
    <row r="39" spans="1:6" ht="21" customHeight="1">
      <c r="A39" s="31">
        <v>21</v>
      </c>
      <c r="B39" s="13" t="s">
        <v>38</v>
      </c>
      <c r="C39" s="35">
        <v>50</v>
      </c>
      <c r="D39" s="35"/>
      <c r="E39" s="17">
        <f t="shared" si="0"/>
        <v>-50</v>
      </c>
      <c r="F39" s="30"/>
    </row>
    <row r="40" spans="1:6" s="8" customFormat="1" ht="24.75" customHeight="1">
      <c r="A40" s="28"/>
      <c r="B40" s="39" t="s">
        <v>40</v>
      </c>
      <c r="C40" s="29">
        <f>C6-C14</f>
        <v>2079.6000000000349</v>
      </c>
      <c r="D40" s="29">
        <f>D6-D14</f>
        <v>-1645.4000000000087</v>
      </c>
      <c r="E40" s="29">
        <f t="shared" si="0"/>
        <v>-3725.0000000000437</v>
      </c>
      <c r="F40" s="40"/>
    </row>
    <row r="41" spans="1:6">
      <c r="B41" s="30"/>
      <c r="C41" s="30"/>
      <c r="D41" s="30"/>
      <c r="E41" s="30"/>
      <c r="F41" s="30"/>
    </row>
    <row r="42" spans="1:6">
      <c r="B42" s="30"/>
      <c r="C42" s="30"/>
      <c r="D42" s="30"/>
      <c r="E42" s="30"/>
      <c r="F42" s="30"/>
    </row>
    <row r="43" spans="1:6">
      <c r="B43" s="30"/>
      <c r="C43" s="30"/>
      <c r="D43" s="30"/>
      <c r="E43" s="30"/>
      <c r="F43" s="30"/>
    </row>
    <row r="44" spans="1:6">
      <c r="B44" s="30"/>
      <c r="C44" s="30"/>
      <c r="D44" s="30"/>
      <c r="E44" s="30"/>
      <c r="F44" s="30"/>
    </row>
    <row r="45" spans="1:6">
      <c r="B45" s="30"/>
      <c r="C45" s="30"/>
      <c r="D45" s="30"/>
      <c r="E45" s="30"/>
    </row>
    <row r="46" spans="1:6">
      <c r="B46" s="30"/>
      <c r="C46" s="30"/>
      <c r="D46" s="30"/>
      <c r="E46" s="30"/>
    </row>
    <row r="47" spans="1:6">
      <c r="B47" s="30"/>
      <c r="C47" s="30"/>
      <c r="D47" s="30"/>
      <c r="E47" s="3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view="pageBreakPreview" zoomScaleSheetLayoutView="100" workbookViewId="0">
      <selection sqref="A1:XFD1048576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3.85546875" style="4" customWidth="1"/>
    <col min="6" max="16384" width="9.140625" style="4"/>
  </cols>
  <sheetData>
    <row r="1" spans="1:11" ht="16.5" customHeight="1">
      <c r="A1" s="19" t="s">
        <v>60</v>
      </c>
      <c r="B1" s="19"/>
      <c r="C1" s="19"/>
      <c r="D1" s="19"/>
      <c r="E1" s="19"/>
    </row>
    <row r="2" spans="1:11" s="2" customFormat="1" ht="26.25" customHeight="1">
      <c r="A2" s="20" t="s">
        <v>69</v>
      </c>
      <c r="B2" s="20"/>
      <c r="C2" s="20"/>
      <c r="D2" s="20"/>
      <c r="E2" s="20"/>
      <c r="F2" s="21"/>
      <c r="G2" s="21"/>
    </row>
    <row r="3" spans="1:11" ht="38.25" customHeight="1">
      <c r="A3" s="22" t="s">
        <v>55</v>
      </c>
      <c r="B3" s="22"/>
      <c r="C3" s="22"/>
      <c r="D3" s="22"/>
      <c r="E3" s="22"/>
      <c r="F3" s="23"/>
      <c r="G3" s="23"/>
      <c r="H3" s="23"/>
      <c r="I3" s="23"/>
      <c r="J3" s="23"/>
      <c r="K3" s="23"/>
    </row>
    <row r="4" spans="1:11" s="2" customFormat="1" ht="17.25" customHeight="1">
      <c r="A4" s="41"/>
      <c r="B4" s="41"/>
      <c r="E4" s="42" t="s">
        <v>61</v>
      </c>
    </row>
    <row r="5" spans="1:11" s="2" customFormat="1" ht="61.5" customHeight="1">
      <c r="A5" s="24" t="s">
        <v>0</v>
      </c>
      <c r="B5" s="25" t="s">
        <v>4</v>
      </c>
      <c r="C5" s="26" t="s">
        <v>54</v>
      </c>
      <c r="D5" s="26" t="s">
        <v>53</v>
      </c>
      <c r="E5" s="27" t="s">
        <v>5</v>
      </c>
    </row>
    <row r="6" spans="1:11" s="2" customFormat="1" ht="41.25" customHeight="1">
      <c r="A6" s="43" t="s">
        <v>6</v>
      </c>
      <c r="B6" s="44" t="s">
        <v>41</v>
      </c>
      <c r="C6" s="45">
        <v>5103.3999999999996</v>
      </c>
      <c r="D6" s="45">
        <v>5103.3999999999996</v>
      </c>
      <c r="E6" s="45">
        <f t="shared" ref="E6:E47" si="0">D6-C6</f>
        <v>0</v>
      </c>
    </row>
    <row r="7" spans="1:11" s="2" customFormat="1" ht="34.5">
      <c r="A7" s="43" t="s">
        <v>12</v>
      </c>
      <c r="B7" s="44" t="s">
        <v>62</v>
      </c>
      <c r="C7" s="45">
        <f>SUM(C8,C9:C14)</f>
        <v>92972.200000000012</v>
      </c>
      <c r="D7" s="45">
        <f>SUM(D8,D9:D14)</f>
        <v>92750.3</v>
      </c>
      <c r="E7" s="45">
        <f>D7-C7</f>
        <v>-221.90000000000873</v>
      </c>
    </row>
    <row r="8" spans="1:11" s="2" customFormat="1" ht="17.25" customHeight="1">
      <c r="A8" s="31">
        <v>1</v>
      </c>
      <c r="B8" s="13" t="s">
        <v>57</v>
      </c>
      <c r="C8" s="17">
        <v>92005.1</v>
      </c>
      <c r="D8" s="17">
        <v>92005.1</v>
      </c>
      <c r="E8" s="18">
        <f>D8-C8</f>
        <v>0</v>
      </c>
    </row>
    <row r="9" spans="1:11" s="2" customFormat="1" ht="17.25" customHeight="1">
      <c r="A9" s="31">
        <v>3</v>
      </c>
      <c r="B9" s="13" t="s">
        <v>58</v>
      </c>
      <c r="C9" s="18">
        <v>291.60000000000002</v>
      </c>
      <c r="D9" s="18">
        <v>398.5</v>
      </c>
      <c r="E9" s="18">
        <f t="shared" si="0"/>
        <v>106.89999999999998</v>
      </c>
    </row>
    <row r="10" spans="1:11" s="2" customFormat="1" ht="17.25" customHeight="1">
      <c r="A10" s="31">
        <v>4</v>
      </c>
      <c r="B10" s="10" t="s">
        <v>8</v>
      </c>
      <c r="C10" s="18">
        <v>369.2</v>
      </c>
      <c r="D10" s="18">
        <v>153.80000000000001</v>
      </c>
      <c r="E10" s="18">
        <f t="shared" si="0"/>
        <v>-215.39999999999998</v>
      </c>
    </row>
    <row r="11" spans="1:11" s="2" customFormat="1" ht="17.25" customHeight="1">
      <c r="A11" s="31">
        <v>5</v>
      </c>
      <c r="B11" s="13" t="s">
        <v>9</v>
      </c>
      <c r="C11" s="18">
        <v>105</v>
      </c>
      <c r="D11" s="18">
        <v>105</v>
      </c>
      <c r="E11" s="18">
        <f t="shared" si="0"/>
        <v>0</v>
      </c>
    </row>
    <row r="12" spans="1:11" s="2" customFormat="1" ht="17.25" customHeight="1">
      <c r="A12" s="31">
        <v>8</v>
      </c>
      <c r="B12" s="10" t="s">
        <v>10</v>
      </c>
      <c r="C12" s="18">
        <v>201.3</v>
      </c>
      <c r="D12" s="18">
        <v>45.5</v>
      </c>
      <c r="E12" s="18">
        <f t="shared" si="0"/>
        <v>-155.80000000000001</v>
      </c>
    </row>
    <row r="13" spans="1:11" s="2" customFormat="1" ht="17.25" customHeight="1">
      <c r="A13" s="31">
        <v>9</v>
      </c>
      <c r="B13" s="10" t="s">
        <v>42</v>
      </c>
      <c r="C13" s="18"/>
      <c r="D13" s="18">
        <v>42</v>
      </c>
      <c r="E13" s="18">
        <f t="shared" si="0"/>
        <v>42</v>
      </c>
    </row>
    <row r="14" spans="1:11" s="2" customFormat="1" ht="17.25" customHeight="1">
      <c r="A14" s="31">
        <v>10</v>
      </c>
      <c r="B14" s="10" t="s">
        <v>11</v>
      </c>
      <c r="C14" s="18"/>
      <c r="D14" s="18">
        <v>0.4</v>
      </c>
      <c r="E14" s="18">
        <f>D14-C14</f>
        <v>0.4</v>
      </c>
    </row>
    <row r="15" spans="1:11" s="2" customFormat="1" ht="36" customHeight="1">
      <c r="A15" s="43" t="s">
        <v>39</v>
      </c>
      <c r="B15" s="44" t="s">
        <v>63</v>
      </c>
      <c r="C15" s="45">
        <f>+C16+C46</f>
        <v>98072.599999999977</v>
      </c>
      <c r="D15" s="45">
        <f>+D16+D46</f>
        <v>89972</v>
      </c>
      <c r="E15" s="45">
        <f t="shared" si="0"/>
        <v>-8100.5999999999767</v>
      </c>
    </row>
    <row r="16" spans="1:11" s="2" customFormat="1" ht="21" customHeight="1">
      <c r="A16" s="46" t="s">
        <v>43</v>
      </c>
      <c r="B16" s="44" t="s">
        <v>64</v>
      </c>
      <c r="C16" s="45">
        <f>SUM(C17,C19:C24,C28:C40,C43:C45)</f>
        <v>91538.099999999977</v>
      </c>
      <c r="D16" s="45">
        <f>SUM(D17,D19:D24,D28:D40,D43:D45)</f>
        <v>85690.1</v>
      </c>
      <c r="E16" s="45">
        <f t="shared" si="0"/>
        <v>-5847.9999999999709</v>
      </c>
    </row>
    <row r="17" spans="1:8" s="2" customFormat="1" ht="18" customHeight="1">
      <c r="A17" s="31">
        <v>1</v>
      </c>
      <c r="B17" s="10" t="s">
        <v>14</v>
      </c>
      <c r="C17" s="18">
        <v>83295.899999999994</v>
      </c>
      <c r="D17" s="18">
        <v>79622</v>
      </c>
      <c r="E17" s="18">
        <f t="shared" si="0"/>
        <v>-3673.8999999999942</v>
      </c>
    </row>
    <row r="18" spans="1:8" s="2" customFormat="1" ht="18" customHeight="1">
      <c r="A18" s="34">
        <v>1.3</v>
      </c>
      <c r="B18" s="14" t="s">
        <v>15</v>
      </c>
      <c r="C18" s="18">
        <v>2000</v>
      </c>
      <c r="D18" s="18">
        <v>110</v>
      </c>
      <c r="E18" s="18">
        <f t="shared" si="0"/>
        <v>-1890</v>
      </c>
    </row>
    <row r="19" spans="1:8" s="2" customFormat="1" ht="18" customHeight="1">
      <c r="A19" s="31">
        <v>2</v>
      </c>
      <c r="B19" s="13" t="s">
        <v>16</v>
      </c>
      <c r="C19" s="18">
        <v>2300</v>
      </c>
      <c r="D19" s="18">
        <v>3057.3</v>
      </c>
      <c r="E19" s="18">
        <f t="shared" si="0"/>
        <v>757.30000000000018</v>
      </c>
    </row>
    <row r="20" spans="1:8" s="2" customFormat="1" ht="18" customHeight="1">
      <c r="A20" s="31">
        <v>3</v>
      </c>
      <c r="B20" s="10" t="s">
        <v>17</v>
      </c>
      <c r="C20" s="18">
        <v>1200</v>
      </c>
      <c r="D20" s="18">
        <v>1085.8</v>
      </c>
      <c r="E20" s="18">
        <f t="shared" si="0"/>
        <v>-114.20000000000005</v>
      </c>
    </row>
    <row r="21" spans="1:8" s="2" customFormat="1" ht="18" customHeight="1">
      <c r="A21" s="31">
        <v>4</v>
      </c>
      <c r="B21" s="10" t="s">
        <v>18</v>
      </c>
      <c r="C21" s="18">
        <v>250</v>
      </c>
      <c r="D21" s="18">
        <v>192</v>
      </c>
      <c r="E21" s="18">
        <f t="shared" si="0"/>
        <v>-58</v>
      </c>
    </row>
    <row r="22" spans="1:8" s="2" customFormat="1" ht="18" customHeight="1">
      <c r="A22" s="31">
        <v>5</v>
      </c>
      <c r="B22" s="13" t="s">
        <v>19</v>
      </c>
      <c r="C22" s="18">
        <v>180</v>
      </c>
      <c r="D22" s="18">
        <v>180</v>
      </c>
      <c r="E22" s="18">
        <f t="shared" si="0"/>
        <v>0</v>
      </c>
    </row>
    <row r="23" spans="1:8" s="2" customFormat="1" ht="16.5" customHeight="1">
      <c r="A23" s="31">
        <v>6</v>
      </c>
      <c r="B23" s="13" t="s">
        <v>20</v>
      </c>
      <c r="C23" s="18">
        <v>30</v>
      </c>
      <c r="D23" s="18">
        <v>30</v>
      </c>
      <c r="E23" s="18">
        <f t="shared" si="0"/>
        <v>0</v>
      </c>
      <c r="G23" s="47"/>
      <c r="H23" s="47"/>
    </row>
    <row r="24" spans="1:8" s="2" customFormat="1" ht="17.25">
      <c r="A24" s="31">
        <v>7</v>
      </c>
      <c r="B24" s="10" t="s">
        <v>21</v>
      </c>
      <c r="C24" s="18">
        <f>SUM(C25:C27)</f>
        <v>273.39999999999998</v>
      </c>
      <c r="D24" s="18">
        <f>SUM(D25:D27)</f>
        <v>245.3</v>
      </c>
      <c r="E24" s="18">
        <f t="shared" si="0"/>
        <v>-28.099999999999966</v>
      </c>
    </row>
    <row r="25" spans="1:8" s="2" customFormat="1" ht="17.25">
      <c r="A25" s="34">
        <v>7.1</v>
      </c>
      <c r="B25" s="14" t="s">
        <v>22</v>
      </c>
      <c r="C25" s="18">
        <v>86.4</v>
      </c>
      <c r="D25" s="18">
        <v>76.8</v>
      </c>
      <c r="E25" s="18">
        <f t="shared" si="0"/>
        <v>-9.6000000000000085</v>
      </c>
    </row>
    <row r="26" spans="1:8" s="1" customFormat="1" ht="17.25">
      <c r="A26" s="34">
        <v>7.2</v>
      </c>
      <c r="B26" s="15" t="s">
        <v>23</v>
      </c>
      <c r="C26" s="18">
        <v>16</v>
      </c>
      <c r="D26" s="18">
        <v>11.2</v>
      </c>
      <c r="E26" s="48">
        <f t="shared" si="0"/>
        <v>-4.8000000000000007</v>
      </c>
      <c r="F26" s="2"/>
    </row>
    <row r="27" spans="1:8" s="2" customFormat="1" ht="17.25">
      <c r="A27" s="34">
        <v>7.3</v>
      </c>
      <c r="B27" s="15" t="s">
        <v>24</v>
      </c>
      <c r="C27" s="18">
        <v>171</v>
      </c>
      <c r="D27" s="18">
        <v>157.30000000000001</v>
      </c>
      <c r="E27" s="48">
        <f t="shared" si="0"/>
        <v>-13.699999999999989</v>
      </c>
    </row>
    <row r="28" spans="1:8" s="2" customFormat="1" ht="18" customHeight="1">
      <c r="A28" s="31">
        <v>10</v>
      </c>
      <c r="B28" s="9" t="s">
        <v>25</v>
      </c>
      <c r="C28" s="18">
        <v>201</v>
      </c>
      <c r="D28" s="18"/>
      <c r="E28" s="18">
        <f t="shared" si="0"/>
        <v>-201</v>
      </c>
    </row>
    <row r="29" spans="1:8" s="2" customFormat="1" ht="18" customHeight="1">
      <c r="A29" s="31">
        <v>11</v>
      </c>
      <c r="B29" s="9" t="s">
        <v>26</v>
      </c>
      <c r="C29" s="18">
        <v>200</v>
      </c>
      <c r="D29" s="18">
        <v>125</v>
      </c>
      <c r="E29" s="18">
        <f t="shared" si="0"/>
        <v>-75</v>
      </c>
    </row>
    <row r="30" spans="1:8" s="2" customFormat="1" ht="18" customHeight="1">
      <c r="A30" s="31">
        <v>16</v>
      </c>
      <c r="B30" s="9" t="s">
        <v>27</v>
      </c>
      <c r="C30" s="18">
        <v>2169.4</v>
      </c>
      <c r="D30" s="18"/>
      <c r="E30" s="18">
        <f t="shared" si="0"/>
        <v>-2169.4</v>
      </c>
    </row>
    <row r="31" spans="1:8" s="2" customFormat="1" ht="18" customHeight="1">
      <c r="A31" s="31">
        <v>17</v>
      </c>
      <c r="B31" s="9" t="s">
        <v>28</v>
      </c>
      <c r="C31" s="18">
        <v>54</v>
      </c>
      <c r="D31" s="18">
        <v>48</v>
      </c>
      <c r="E31" s="18">
        <f t="shared" si="0"/>
        <v>-6</v>
      </c>
    </row>
    <row r="32" spans="1:8" s="2" customFormat="1" ht="18" customHeight="1">
      <c r="A32" s="31">
        <v>18</v>
      </c>
      <c r="B32" s="9" t="s">
        <v>29</v>
      </c>
      <c r="C32" s="18"/>
      <c r="D32" s="18"/>
      <c r="E32" s="18">
        <f t="shared" si="0"/>
        <v>0</v>
      </c>
    </row>
    <row r="33" spans="1:5" s="2" customFormat="1" ht="18" customHeight="1">
      <c r="A33" s="31">
        <v>19</v>
      </c>
      <c r="B33" s="9" t="s">
        <v>30</v>
      </c>
      <c r="C33" s="18">
        <v>105</v>
      </c>
      <c r="D33" s="18">
        <v>105</v>
      </c>
      <c r="E33" s="18">
        <f t="shared" si="0"/>
        <v>0</v>
      </c>
    </row>
    <row r="34" spans="1:5" s="2" customFormat="1" ht="18" customHeight="1">
      <c r="A34" s="31">
        <v>20</v>
      </c>
      <c r="B34" s="9" t="s">
        <v>31</v>
      </c>
      <c r="C34" s="18">
        <v>285</v>
      </c>
      <c r="D34" s="18">
        <v>100</v>
      </c>
      <c r="E34" s="18">
        <f t="shared" si="0"/>
        <v>-185</v>
      </c>
    </row>
    <row r="35" spans="1:5" s="2" customFormat="1" ht="18" customHeight="1">
      <c r="A35" s="31">
        <v>21</v>
      </c>
      <c r="B35" s="9" t="s">
        <v>32</v>
      </c>
      <c r="C35" s="18">
        <v>40</v>
      </c>
      <c r="D35" s="18"/>
      <c r="E35" s="18">
        <f t="shared" si="0"/>
        <v>-40</v>
      </c>
    </row>
    <row r="36" spans="1:5" s="2" customFormat="1" ht="18" customHeight="1">
      <c r="A36" s="31">
        <v>22</v>
      </c>
      <c r="B36" s="9" t="s">
        <v>33</v>
      </c>
      <c r="C36" s="18">
        <v>95</v>
      </c>
      <c r="D36" s="18">
        <v>95</v>
      </c>
      <c r="E36" s="18">
        <f t="shared" si="0"/>
        <v>0</v>
      </c>
    </row>
    <row r="37" spans="1:5" s="2" customFormat="1" ht="18" customHeight="1">
      <c r="A37" s="31">
        <v>23</v>
      </c>
      <c r="B37" s="9" t="s">
        <v>34</v>
      </c>
      <c r="C37" s="18">
        <v>3</v>
      </c>
      <c r="D37" s="18">
        <v>6</v>
      </c>
      <c r="E37" s="18">
        <f t="shared" si="0"/>
        <v>3</v>
      </c>
    </row>
    <row r="38" spans="1:5" s="2" customFormat="1" ht="18" customHeight="1">
      <c r="A38" s="31">
        <v>24</v>
      </c>
      <c r="B38" s="9" t="s">
        <v>59</v>
      </c>
      <c r="C38" s="18">
        <v>18</v>
      </c>
      <c r="D38" s="18">
        <v>18</v>
      </c>
      <c r="E38" s="18">
        <f t="shared" si="0"/>
        <v>0</v>
      </c>
    </row>
    <row r="39" spans="1:5" s="2" customFormat="1" ht="18" customHeight="1">
      <c r="A39" s="31">
        <v>25</v>
      </c>
      <c r="B39" s="9" t="s">
        <v>35</v>
      </c>
      <c r="C39" s="18">
        <v>82.4</v>
      </c>
      <c r="D39" s="18">
        <v>48</v>
      </c>
      <c r="E39" s="18">
        <f t="shared" si="0"/>
        <v>-34.400000000000006</v>
      </c>
    </row>
    <row r="40" spans="1:5" s="2" customFormat="1" ht="18.75" customHeight="1">
      <c r="A40" s="31">
        <v>32</v>
      </c>
      <c r="B40" s="9" t="s">
        <v>44</v>
      </c>
      <c r="C40" s="18">
        <f>SUM(C41:C42)</f>
        <v>165.7</v>
      </c>
      <c r="D40" s="18">
        <f>SUM(D41:D42)</f>
        <v>216.4</v>
      </c>
      <c r="E40" s="18">
        <f t="shared" si="0"/>
        <v>50.700000000000017</v>
      </c>
    </row>
    <row r="41" spans="1:5" s="2" customFormat="1" ht="18" customHeight="1">
      <c r="A41" s="49">
        <v>32.1</v>
      </c>
      <c r="B41" s="50" t="s">
        <v>1</v>
      </c>
      <c r="C41" s="18">
        <v>33.5</v>
      </c>
      <c r="D41" s="18">
        <v>106.4</v>
      </c>
      <c r="E41" s="18">
        <f t="shared" si="0"/>
        <v>72.900000000000006</v>
      </c>
    </row>
    <row r="42" spans="1:5" s="2" customFormat="1" ht="18" customHeight="1">
      <c r="A42" s="49">
        <v>32.200000000000003</v>
      </c>
      <c r="B42" s="50" t="s">
        <v>2</v>
      </c>
      <c r="C42" s="18">
        <v>132.19999999999999</v>
      </c>
      <c r="D42" s="18">
        <v>110</v>
      </c>
      <c r="E42" s="18">
        <f t="shared" si="0"/>
        <v>-22.199999999999989</v>
      </c>
    </row>
    <row r="43" spans="1:5" ht="18" customHeight="1">
      <c r="A43" s="51">
        <v>33</v>
      </c>
      <c r="B43" s="52" t="s">
        <v>36</v>
      </c>
      <c r="C43" s="18">
        <v>27</v>
      </c>
      <c r="D43" s="18">
        <v>3</v>
      </c>
      <c r="E43" s="18">
        <f t="shared" si="0"/>
        <v>-24</v>
      </c>
    </row>
    <row r="44" spans="1:5" s="2" customFormat="1" ht="18" customHeight="1">
      <c r="A44" s="51">
        <v>34</v>
      </c>
      <c r="B44" s="9" t="s">
        <v>45</v>
      </c>
      <c r="C44" s="18">
        <v>513.29999999999995</v>
      </c>
      <c r="D44" s="18">
        <v>513.29999999999995</v>
      </c>
      <c r="E44" s="18">
        <f t="shared" si="0"/>
        <v>0</v>
      </c>
    </row>
    <row r="45" spans="1:5" s="2" customFormat="1" ht="18" customHeight="1">
      <c r="A45" s="51">
        <v>35</v>
      </c>
      <c r="B45" s="10" t="s">
        <v>46</v>
      </c>
      <c r="C45" s="18">
        <v>50</v>
      </c>
      <c r="D45" s="18"/>
      <c r="E45" s="18">
        <f t="shared" si="0"/>
        <v>-50</v>
      </c>
    </row>
    <row r="46" spans="1:5" s="2" customFormat="1" ht="21.75" customHeight="1">
      <c r="A46" s="46" t="s">
        <v>65</v>
      </c>
      <c r="B46" s="44" t="s">
        <v>66</v>
      </c>
      <c r="C46" s="45">
        <f>+C47</f>
        <v>6534.5</v>
      </c>
      <c r="D46" s="45">
        <f>+D47</f>
        <v>4281.8999999999996</v>
      </c>
      <c r="E46" s="18">
        <f t="shared" si="0"/>
        <v>-2252.6000000000004</v>
      </c>
    </row>
    <row r="47" spans="1:5" s="2" customFormat="1" ht="18" customHeight="1">
      <c r="A47" s="51">
        <v>1</v>
      </c>
      <c r="B47" s="12" t="s">
        <v>67</v>
      </c>
      <c r="C47" s="18">
        <f>SUM(C48:C51)</f>
        <v>6534.5</v>
      </c>
      <c r="D47" s="18">
        <f>SUM(D48:D51)</f>
        <v>4281.8999999999996</v>
      </c>
      <c r="E47" s="18">
        <f t="shared" si="0"/>
        <v>-2252.6000000000004</v>
      </c>
    </row>
    <row r="48" spans="1:5" s="2" customFormat="1" ht="18" customHeight="1">
      <c r="A48" s="49">
        <v>1.1000000000000001</v>
      </c>
      <c r="B48" s="11" t="s">
        <v>68</v>
      </c>
      <c r="C48" s="18">
        <v>5087</v>
      </c>
      <c r="D48" s="18">
        <v>2881.9</v>
      </c>
      <c r="E48" s="18">
        <f t="shared" ref="E48:E52" si="1">D48-C48</f>
        <v>-2205.1</v>
      </c>
    </row>
    <row r="49" spans="1:5" s="2" customFormat="1" ht="18" customHeight="1">
      <c r="A49" s="49">
        <v>1.2</v>
      </c>
      <c r="B49" s="11" t="s">
        <v>47</v>
      </c>
      <c r="C49" s="18">
        <v>247.5</v>
      </c>
      <c r="D49" s="18"/>
      <c r="E49" s="18">
        <f t="shared" si="1"/>
        <v>-247.5</v>
      </c>
    </row>
    <row r="50" spans="1:5" s="2" customFormat="1" ht="18" customHeight="1">
      <c r="A50" s="49">
        <v>1.3</v>
      </c>
      <c r="B50" s="11" t="s">
        <v>48</v>
      </c>
      <c r="C50" s="18"/>
      <c r="D50" s="18"/>
      <c r="E50" s="18">
        <f t="shared" si="1"/>
        <v>0</v>
      </c>
    </row>
    <row r="51" spans="1:5" s="2" customFormat="1" ht="18" customHeight="1">
      <c r="A51" s="49">
        <v>1.4</v>
      </c>
      <c r="B51" s="11" t="s">
        <v>49</v>
      </c>
      <c r="C51" s="18">
        <v>1200</v>
      </c>
      <c r="D51" s="18">
        <v>1400</v>
      </c>
      <c r="E51" s="18">
        <f t="shared" si="1"/>
        <v>200</v>
      </c>
    </row>
    <row r="52" spans="1:5" s="1" customFormat="1" ht="43.5" customHeight="1">
      <c r="A52" s="43" t="s">
        <v>50</v>
      </c>
      <c r="B52" s="44" t="s">
        <v>51</v>
      </c>
      <c r="C52" s="45">
        <f>C6+C7-C15</f>
        <v>3.0000000000291038</v>
      </c>
      <c r="D52" s="45">
        <f>D6+D7-D15</f>
        <v>7881.6999999999971</v>
      </c>
      <c r="E52" s="45">
        <f t="shared" si="1"/>
        <v>7878.699999999968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2018-10-31T08:32:46Z</dcterms:modified>
</cp:coreProperties>
</file>